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D34" i="1" l="1"/>
  <c r="D32" i="1"/>
  <c r="C32" i="1"/>
  <c r="D29" i="1"/>
  <c r="D26" i="1"/>
  <c r="D19" i="1"/>
  <c r="D15" i="1"/>
  <c r="C34" i="1"/>
  <c r="C26" i="1"/>
  <c r="C41" i="1" s="1"/>
  <c r="C29" i="1"/>
  <c r="C19" i="1"/>
  <c r="C15" i="1"/>
  <c r="D6" i="1"/>
  <c r="C6" i="1"/>
  <c r="D41" i="1" l="1"/>
  <c r="F41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 l="1"/>
  <c r="F6" i="1"/>
  <c r="E6" i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<sst xmlns="http://schemas.openxmlformats.org/spreadsheetml/2006/main" count="83" uniqueCount="83">
  <si>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</si>
  <si>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</si>
  <si>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</si>
  <si>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</si>
  <si>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</si>
  <si>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</si>
  <si>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</si>
  <si>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</si>
  <si>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</si>
  <si>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</si>
  <si>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</si>
  <si>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</si>
  <si>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</si>
  <si>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</si>
  <si>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</si>
  <si>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</si>
  <si>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</si>
  <si>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</si>
  <si>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</si>
  <si>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</si>
  <si>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</si>
  <si>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</si>
  <si>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</si>
  <si>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</si>
  <si>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</si>
  <si>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</si>
  <si>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</si>
  <si>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</si>
  <si>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</si>
  <si>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</si>
  <si>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</si>
  <si>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</si>
  <si>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</si>
  <si>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</si>
  <si>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</si>
  <si>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</si>
  <si>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</si>
  <si>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</si>
  <si>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</si>
  <si>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</si>
  <si>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</si>
  <si>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</si>
  <si>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</si>
  <si>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</si>
  <si>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</si>
  <si>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</si>
  <si>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</si>
  <si>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</si>
  <si>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</si>
  <si>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</si>
  <si>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</si>
  <si>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</si>
  <si>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</si>
  <si>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</si>
  <si>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</si>
  <si>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</si>
  <si>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</si>
  <si>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</si>
  <si>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</si>
  <si>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</si>
  <si>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</si>
  <si>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</si>
  <si>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</si>
  <si>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</si>
  <si>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</si>
  <si>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</si>
  <si>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</si>
  <si>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</si>
  <si>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</si>
  <si>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</si>
  <si>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</si>
  <si>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</si>
  <si>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</si>
  <si>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</si>
  <si>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</si>
  <si>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</si>
  <si>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</si>
  <si>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</si>
  <si>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</si>
  <si>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</si>
  <si>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Исп. Штанникова Юлия Владимировна</t>
  </si>
  <si>
    <t>на 01.05.2018</t>
  </si>
  <si>
    <t>Приложение к сведениям об исполнении бюджета  района
по состоянию на 01.05.2018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</si>
</sst>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6" fontId="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166" fontId="4" fillId="0" borderId="0" xfId="0" applyNumberFormat="1" applyFont="1"/>
    <xf numFmtId="166" fontId="1" fillId="0" borderId="0" xfId="0" applyNumberFormat="1" applyFont="1" applyBorder="1" applyAlignment="1" applyProtection="1">
      <alignment horizontal="center" vertical="center" wrapText="1"/>
    </xf>
    <xf numFmtId="166" fontId="1" fillId="2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3" fillId="0" borderId="1" xfId="1" applyNumberFormat="1" applyFont="1" applyBorder="1" applyAlignment="1" applyProtection="1">
      <alignment horizontal="center"/>
    </xf>
    <xf numFmtId="49" fontId="3" fillId="0" borderId="1" xfId="1" applyNumberFormat="1" applyFon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showGridLines="0" tabSelected="1" topLeftCell="A17" workbookViewId="0">
      <selection activeCell="B46" sqref="B46"/>
    </sheetView>
  </sheetViews>
  <sheetFormatPr defaultRowHeight="12.75" customHeight="1" outlineLevelRow="1" x14ac:dyDescent="0.2"/>
  <cols>
    <col min="1" max="1" width="10.28515625" customWidth="1"/>
    <col min="2" max="2" width="58.7109375" customWidth="1"/>
    <col min="3" max="3" width="14.42578125" customWidth="1"/>
    <col min="4" max="4" width="14" style="12" customWidth="1"/>
    <col min="5" max="5" width="13.140625" customWidth="1"/>
    <col min="6" max="6" width="13.7109375" customWidth="1"/>
    <col min="7" max="9" width="9.140625" customWidth="1"/>
  </cols>
  <sheetData>
    <row r="1" spans="1:6" ht="36.75" customHeight="1" x14ac:dyDescent="0.2">
      <c r="C1" s="26" t="s">
        <v>82</v>
      </c>
      <c r="D1" s="27"/>
      <c r="E1" s="27"/>
      <c r="F1" s="27"/>
    </row>
    <row r="2" spans="1:6" ht="24" customHeight="1" x14ac:dyDescent="0.25">
      <c r="A2" s="25" t="s">
        <v>59</v>
      </c>
      <c r="B2" s="25"/>
      <c r="C2" s="25"/>
      <c r="D2" s="25"/>
      <c r="E2" s="25"/>
      <c r="F2" s="25"/>
    </row>
    <row r="3" spans="1:6" ht="19.5" customHeight="1" x14ac:dyDescent="0.25">
      <c r="A3" s="25" t="s">
        <v>81</v>
      </c>
      <c r="B3" s="25"/>
      <c r="C3" s="25"/>
      <c r="D3" s="25"/>
      <c r="E3" s="25"/>
      <c r="F3" s="25"/>
    </row>
    <row r="4" spans="1:6" ht="18.75" customHeight="1" x14ac:dyDescent="0.2">
      <c r="F4" s="14" t="s">
        <v>62</v>
      </c>
    </row>
    <row r="5" spans="1:6" ht="51" customHeight="1" x14ac:dyDescent="0.2">
      <c r="A5" s="1" t="s">
        <v>0</v>
      </c>
      <c r="B5" s="1" t="s">
        <v>1</v>
      </c>
      <c r="C5" s="1" t="s">
        <v>60</v>
      </c>
      <c r="D5" s="13" t="s">
        <v>61</v>
      </c>
      <c r="E5" s="6" t="s">
        <v>64</v>
      </c>
      <c r="F5" s="6" t="s">
        <v>63</v>
      </c>
    </row>
    <row r="6" spans="1:6" ht="58.5" customHeight="1" x14ac:dyDescent="0.2">
      <c r="A6" s="1" t="s">
        <v>2</v>
      </c>
      <c r="B6" s="2" t="s">
        <v>3</v>
      </c>
      <c r="C6" s="20">
        <f>SUM(C7:C14)</f>
        <v>358178.96</v>
      </c>
      <c r="D6" s="20">
        <f>SUM(D7:D14)</f>
        <v>91018.37999999999</v>
      </c>
      <c r="E6" s="11">
        <f>D6-C6</f>
        <v>-267160.58</v>
      </c>
      <c r="F6" s="8">
        <f>D6/C6*100</f>
        <v>25.4114256180765</v>
      </c>
    </row>
    <row r="7" spans="1:6" ht="16.5" customHeight="1" outlineLevel="1" x14ac:dyDescent="0.2">
      <c r="A7" s="3" t="s">
        <v>4</v>
      </c>
      <c r="B7" s="4" t="s">
        <v>5</v>
      </c>
      <c r="C7" s="21">
        <v>80641.440000000002</v>
      </c>
      <c r="D7" s="21">
        <v>19438.669999999998</v>
      </c>
      <c r="E7" s="10">
        <f t="shared" ref="E7:E41" si="0">D7-C7</f>
        <v>-61202.770000000004</v>
      </c>
      <c r="F7" s="7">
        <f t="shared" ref="F7:F41" si="1">D7/C7*100</f>
        <v>24.105063104031871</v>
      </c>
    </row>
    <row r="8" spans="1:6" ht="25.5" outlineLevel="1" x14ac:dyDescent="0.2">
      <c r="A8" s="3" t="s">
        <v>6</v>
      </c>
      <c r="B8" s="4" t="s">
        <v>7</v>
      </c>
      <c r="C8" s="21">
        <v>5799.85</v>
      </c>
      <c r="D8" s="21">
        <v>214.75</v>
      </c>
      <c r="E8" s="10">
        <f t="shared" si="0"/>
        <v>-5585.1</v>
      </c>
      <c r="F8" s="7">
        <f t="shared" si="1"/>
        <v>3.7026819659129115</v>
      </c>
    </row>
    <row r="9" spans="1:6" ht="38.25" outlineLevel="1" x14ac:dyDescent="0.2">
      <c r="A9" s="3" t="s">
        <v>8</v>
      </c>
      <c r="B9" s="4" t="s">
        <v>9</v>
      </c>
      <c r="C9" s="21">
        <v>482.4</v>
      </c>
      <c r="D9" s="21">
        <v>234.35</v>
      </c>
      <c r="E9" s="10">
        <f t="shared" si="0"/>
        <v>-248.04999999999998</v>
      </c>
      <c r="F9" s="7">
        <f t="shared" si="1"/>
        <v>48.580016583747927</v>
      </c>
    </row>
    <row r="10" spans="1:6" ht="25.5" outlineLevel="1" x14ac:dyDescent="0.2">
      <c r="A10" s="3" t="s">
        <v>10</v>
      </c>
      <c r="B10" s="4" t="s">
        <v>11</v>
      </c>
      <c r="C10" s="21">
        <v>24309.16</v>
      </c>
      <c r="D10" s="21">
        <v>5485.62</v>
      </c>
      <c r="E10" s="10">
        <f t="shared" si="0"/>
        <v>-18823.54</v>
      </c>
      <c r="F10" s="7">
        <f t="shared" si="1"/>
        <v>22.566061517551407</v>
      </c>
    </row>
    <row r="11" spans="1:6" outlineLevel="1" x14ac:dyDescent="0.2">
      <c r="A11" s="3" t="s">
        <v>12</v>
      </c>
      <c r="B11" s="4" t="s">
        <v>13</v>
      </c>
      <c r="C11" s="21">
        <v>180473.45</v>
      </c>
      <c r="D11" s="21">
        <v>50854.5</v>
      </c>
      <c r="E11" s="10">
        <f t="shared" si="0"/>
        <v>-129618.95000000001</v>
      </c>
      <c r="F11" s="7">
        <f t="shared" si="1"/>
        <v>28.178383025314801</v>
      </c>
    </row>
    <row r="12" spans="1:6" ht="25.5" outlineLevel="1" x14ac:dyDescent="0.2">
      <c r="A12" s="3" t="s">
        <v>14</v>
      </c>
      <c r="B12" s="4" t="s">
        <v>15</v>
      </c>
      <c r="C12" s="21">
        <v>11441.42</v>
      </c>
      <c r="D12" s="21">
        <v>1518.26</v>
      </c>
      <c r="E12" s="10">
        <f t="shared" si="0"/>
        <v>-9923.16</v>
      </c>
      <c r="F12" s="7">
        <f t="shared" si="1"/>
        <v>13.269856363982793</v>
      </c>
    </row>
    <row r="13" spans="1:6" ht="38.25" outlineLevel="1" x14ac:dyDescent="0.2">
      <c r="A13" s="3" t="s">
        <v>16</v>
      </c>
      <c r="B13" s="4" t="s">
        <v>17</v>
      </c>
      <c r="C13" s="21">
        <v>1429.1</v>
      </c>
      <c r="D13" s="21">
        <v>0</v>
      </c>
      <c r="E13" s="10">
        <f t="shared" si="0"/>
        <v>-1429.1</v>
      </c>
      <c r="F13" s="7">
        <f t="shared" si="1"/>
        <v>0</v>
      </c>
    </row>
    <row r="14" spans="1:6" ht="38.25" outlineLevel="1" x14ac:dyDescent="0.2">
      <c r="A14" s="3" t="s">
        <v>18</v>
      </c>
      <c r="B14" s="4" t="s">
        <v>19</v>
      </c>
      <c r="C14" s="21">
        <v>53602.14</v>
      </c>
      <c r="D14" s="21">
        <v>13272.23</v>
      </c>
      <c r="E14" s="10">
        <f t="shared" si="0"/>
        <v>-40329.910000000003</v>
      </c>
      <c r="F14" s="7">
        <f t="shared" si="1"/>
        <v>24.760634556754638</v>
      </c>
    </row>
    <row r="15" spans="1:6" s="9" customFormat="1" ht="25.5" x14ac:dyDescent="0.2">
      <c r="A15" s="1" t="s">
        <v>20</v>
      </c>
      <c r="B15" s="2" t="s">
        <v>21</v>
      </c>
      <c r="C15" s="20">
        <f>SUM(C16:C18)</f>
        <v>286655.31</v>
      </c>
      <c r="D15" s="20">
        <f>SUM(D16:D18)</f>
        <v>26233.739999999998</v>
      </c>
      <c r="E15" s="11">
        <f t="shared" si="0"/>
        <v>-260421.57</v>
      </c>
      <c r="F15" s="8">
        <f t="shared" si="1"/>
        <v>9.1516672061647828</v>
      </c>
    </row>
    <row r="16" spans="1:6" ht="25.5" outlineLevel="1" x14ac:dyDescent="0.2">
      <c r="A16" s="3" t="s">
        <v>22</v>
      </c>
      <c r="B16" s="4" t="s">
        <v>23</v>
      </c>
      <c r="C16" s="21">
        <v>50326.89</v>
      </c>
      <c r="D16" s="21">
        <v>845.28</v>
      </c>
      <c r="E16" s="10">
        <f t="shared" si="0"/>
        <v>-49481.61</v>
      </c>
      <c r="F16" s="7">
        <f t="shared" si="1"/>
        <v>1.6795792468002693</v>
      </c>
    </row>
    <row r="17" spans="1:7" outlineLevel="1" x14ac:dyDescent="0.2">
      <c r="A17" s="3" t="s">
        <v>24</v>
      </c>
      <c r="B17" s="4" t="s">
        <v>76</v>
      </c>
      <c r="C17" s="21">
        <v>231128.42</v>
      </c>
      <c r="D17" s="21">
        <v>25388.46</v>
      </c>
      <c r="E17" s="10">
        <f t="shared" si="0"/>
        <v>-205739.96000000002</v>
      </c>
      <c r="F17" s="7">
        <f t="shared" si="1"/>
        <v>10.984568665333324</v>
      </c>
    </row>
    <row r="18" spans="1:7" ht="44.25" customHeight="1" outlineLevel="1" x14ac:dyDescent="0.2">
      <c r="A18" s="3" t="s">
        <v>66</v>
      </c>
      <c r="B18" s="4" t="s">
        <v>77</v>
      </c>
      <c r="C18" s="21">
        <v>5200</v>
      </c>
      <c r="D18" s="21">
        <v>0</v>
      </c>
      <c r="E18" s="10">
        <f t="shared" si="0"/>
        <v>-5200</v>
      </c>
      <c r="F18" s="7">
        <f t="shared" si="1"/>
        <v>0</v>
      </c>
    </row>
    <row r="19" spans="1:7" s="9" customFormat="1" x14ac:dyDescent="0.2">
      <c r="A19" s="1" t="s">
        <v>25</v>
      </c>
      <c r="B19" s="2" t="s">
        <v>26</v>
      </c>
      <c r="C19" s="20">
        <f>SUM(C20:C25)</f>
        <v>30887.9</v>
      </c>
      <c r="D19" s="20">
        <f>SUM(D20:D25)</f>
        <v>12044</v>
      </c>
      <c r="E19" s="11">
        <f t="shared" si="0"/>
        <v>-18843.900000000001</v>
      </c>
      <c r="F19" s="8">
        <f t="shared" si="1"/>
        <v>38.99261523120704</v>
      </c>
    </row>
    <row r="20" spans="1:7" outlineLevel="1" x14ac:dyDescent="0.2">
      <c r="A20" s="3" t="s">
        <v>27</v>
      </c>
      <c r="B20" s="4" t="s">
        <v>28</v>
      </c>
      <c r="C20" s="21">
        <v>1270</v>
      </c>
      <c r="D20" s="21">
        <v>322.74</v>
      </c>
      <c r="E20" s="10">
        <f t="shared" si="0"/>
        <v>-947.26</v>
      </c>
      <c r="F20" s="7">
        <f t="shared" si="1"/>
        <v>25.412598425196855</v>
      </c>
    </row>
    <row r="21" spans="1:7" ht="25.5" outlineLevel="1" x14ac:dyDescent="0.2">
      <c r="A21" s="3" t="s">
        <v>67</v>
      </c>
      <c r="B21" s="4" t="s">
        <v>68</v>
      </c>
      <c r="C21" s="21">
        <v>7409.41</v>
      </c>
      <c r="D21" s="21">
        <v>1795.45</v>
      </c>
      <c r="E21" s="10">
        <f t="shared" si="0"/>
        <v>-5613.96</v>
      </c>
      <c r="F21" s="7">
        <f t="shared" si="1"/>
        <v>24.232023872346112</v>
      </c>
    </row>
    <row r="22" spans="1:7" outlineLevel="1" x14ac:dyDescent="0.2">
      <c r="A22" s="3" t="s">
        <v>29</v>
      </c>
      <c r="B22" s="4" t="s">
        <v>30</v>
      </c>
      <c r="C22" s="21">
        <v>6397.75</v>
      </c>
      <c r="D22" s="21">
        <v>0</v>
      </c>
      <c r="E22" s="10">
        <f t="shared" si="0"/>
        <v>-6397.75</v>
      </c>
      <c r="F22" s="7">
        <f t="shared" si="1"/>
        <v>0</v>
      </c>
    </row>
    <row r="23" spans="1:7" ht="25.5" outlineLevel="1" x14ac:dyDescent="0.2">
      <c r="A23" s="3" t="s">
        <v>69</v>
      </c>
      <c r="B23" s="4" t="s">
        <v>70</v>
      </c>
      <c r="C23" s="21">
        <v>237.52</v>
      </c>
      <c r="D23" s="21">
        <v>0</v>
      </c>
      <c r="E23" s="10">
        <f t="shared" si="0"/>
        <v>-237.52</v>
      </c>
      <c r="F23" s="7">
        <f t="shared" si="1"/>
        <v>0</v>
      </c>
    </row>
    <row r="24" spans="1:7" ht="18.75" customHeight="1" outlineLevel="1" x14ac:dyDescent="0.2">
      <c r="A24" s="3" t="s">
        <v>31</v>
      </c>
      <c r="B24" s="4" t="s">
        <v>32</v>
      </c>
      <c r="C24" s="21">
        <v>0</v>
      </c>
      <c r="D24" s="21">
        <v>0</v>
      </c>
      <c r="E24" s="10">
        <f t="shared" si="0"/>
        <v>0</v>
      </c>
      <c r="F24" s="7">
        <v>0</v>
      </c>
    </row>
    <row r="25" spans="1:7" outlineLevel="1" x14ac:dyDescent="0.2">
      <c r="A25" s="3" t="s">
        <v>33</v>
      </c>
      <c r="B25" s="4" t="s">
        <v>34</v>
      </c>
      <c r="C25" s="21">
        <v>15573.22</v>
      </c>
      <c r="D25" s="21">
        <v>9925.81</v>
      </c>
      <c r="E25" s="10">
        <f t="shared" si="0"/>
        <v>-5647.41</v>
      </c>
      <c r="F25" s="7">
        <f t="shared" si="1"/>
        <v>63.736401335112461</v>
      </c>
    </row>
    <row r="26" spans="1:7" s="9" customFormat="1" ht="25.5" x14ac:dyDescent="0.2">
      <c r="A26" s="1" t="s">
        <v>35</v>
      </c>
      <c r="B26" s="2" t="s">
        <v>36</v>
      </c>
      <c r="C26" s="20">
        <f>SUM(C27:C28)</f>
        <v>372997.06</v>
      </c>
      <c r="D26" s="20">
        <f>SUM(D27:D28)</f>
        <v>4233.09</v>
      </c>
      <c r="E26" s="11">
        <f t="shared" si="0"/>
        <v>-368763.97</v>
      </c>
      <c r="F26" s="8">
        <f t="shared" si="1"/>
        <v>1.1348856208142768</v>
      </c>
    </row>
    <row r="27" spans="1:7" ht="25.5" outlineLevel="1" x14ac:dyDescent="0.2">
      <c r="A27" s="3" t="s">
        <v>37</v>
      </c>
      <c r="B27" s="4" t="s">
        <v>38</v>
      </c>
      <c r="C27" s="21">
        <v>5456.7</v>
      </c>
      <c r="D27" s="21">
        <v>0</v>
      </c>
      <c r="E27" s="10">
        <f t="shared" si="0"/>
        <v>-5456.7</v>
      </c>
      <c r="F27" s="7">
        <f t="shared" si="1"/>
        <v>0</v>
      </c>
    </row>
    <row r="28" spans="1:7" ht="25.5" outlineLevel="1" x14ac:dyDescent="0.2">
      <c r="A28" s="3" t="s">
        <v>39</v>
      </c>
      <c r="B28" s="4" t="s">
        <v>40</v>
      </c>
      <c r="C28" s="21">
        <v>367540.36</v>
      </c>
      <c r="D28" s="21">
        <v>4233.09</v>
      </c>
      <c r="E28" s="10">
        <f t="shared" si="0"/>
        <v>-363307.26999999996</v>
      </c>
      <c r="F28" s="7">
        <f t="shared" si="1"/>
        <v>1.1517347373768694</v>
      </c>
    </row>
    <row r="29" spans="1:7" s="9" customFormat="1" ht="25.5" x14ac:dyDescent="0.2">
      <c r="A29" s="1" t="s">
        <v>41</v>
      </c>
      <c r="B29" s="2" t="s">
        <v>42</v>
      </c>
      <c r="C29" s="20">
        <f>SUM(C30:C31)</f>
        <v>626232.11</v>
      </c>
      <c r="D29" s="20">
        <f>SUM(D30:D31)</f>
        <v>158342.99000000002</v>
      </c>
      <c r="E29" s="11">
        <f t="shared" si="0"/>
        <v>-467889.12</v>
      </c>
      <c r="F29" s="8">
        <f t="shared" si="1"/>
        <v>25.285032094569537</v>
      </c>
      <c r="G29" s="16"/>
    </row>
    <row r="30" spans="1:7" ht="38.25" outlineLevel="1" x14ac:dyDescent="0.2">
      <c r="A30" s="3" t="s">
        <v>43</v>
      </c>
      <c r="B30" s="4" t="s">
        <v>44</v>
      </c>
      <c r="C30" s="21">
        <v>580167.32999999996</v>
      </c>
      <c r="D30" s="21">
        <v>152722.6</v>
      </c>
      <c r="E30" s="10">
        <f t="shared" si="0"/>
        <v>-427444.73</v>
      </c>
      <c r="F30" s="7">
        <f t="shared" si="1"/>
        <v>26.32388831684128</v>
      </c>
    </row>
    <row r="31" spans="1:7" outlineLevel="1" x14ac:dyDescent="0.2">
      <c r="A31" s="3" t="s">
        <v>45</v>
      </c>
      <c r="B31" s="4" t="s">
        <v>46</v>
      </c>
      <c r="C31" s="21">
        <v>46064.78</v>
      </c>
      <c r="D31" s="21">
        <v>5620.39</v>
      </c>
      <c r="E31" s="10">
        <f t="shared" si="0"/>
        <v>-40444.39</v>
      </c>
      <c r="F31" s="7">
        <f t="shared" si="1"/>
        <v>12.201056859492221</v>
      </c>
    </row>
    <row r="32" spans="1:7" outlineLevel="1" x14ac:dyDescent="0.2">
      <c r="A32" s="1" t="s">
        <v>71</v>
      </c>
      <c r="B32" s="2" t="s">
        <v>78</v>
      </c>
      <c r="C32" s="20">
        <f>C33</f>
        <v>18000</v>
      </c>
      <c r="D32" s="20">
        <f>D33</f>
        <v>0</v>
      </c>
      <c r="E32" s="11">
        <f t="shared" si="0"/>
        <v>-18000</v>
      </c>
      <c r="F32" s="8">
        <f t="shared" si="1"/>
        <v>0</v>
      </c>
    </row>
    <row r="33" spans="1:6" outlineLevel="1" x14ac:dyDescent="0.2">
      <c r="A33" s="3" t="s">
        <v>72</v>
      </c>
      <c r="B33" s="4" t="s">
        <v>73</v>
      </c>
      <c r="C33" s="21">
        <v>18000</v>
      </c>
      <c r="D33" s="21">
        <v>0</v>
      </c>
      <c r="E33" s="10">
        <f t="shared" si="0"/>
        <v>-18000</v>
      </c>
      <c r="F33" s="7">
        <f t="shared" si="1"/>
        <v>0</v>
      </c>
    </row>
    <row r="34" spans="1:6" s="9" customFormat="1" x14ac:dyDescent="0.2">
      <c r="A34" s="1" t="s">
        <v>47</v>
      </c>
      <c r="B34" s="2" t="s">
        <v>48</v>
      </c>
      <c r="C34" s="20">
        <f>SUM(C35:C40)</f>
        <v>440619.57</v>
      </c>
      <c r="D34" s="20">
        <f>SUM(D35:D40)</f>
        <v>224968.39999999997</v>
      </c>
      <c r="E34" s="11">
        <f t="shared" si="0"/>
        <v>-215651.17000000004</v>
      </c>
      <c r="F34" s="8">
        <f t="shared" si="1"/>
        <v>51.05728735562063</v>
      </c>
    </row>
    <row r="35" spans="1:6" ht="38.25" outlineLevel="1" x14ac:dyDescent="0.2">
      <c r="A35" s="3" t="s">
        <v>49</v>
      </c>
      <c r="B35" s="4" t="s">
        <v>50</v>
      </c>
      <c r="C35" s="21">
        <v>198359.28</v>
      </c>
      <c r="D35" s="21">
        <v>110439.23</v>
      </c>
      <c r="E35" s="10">
        <f t="shared" si="0"/>
        <v>-87920.05</v>
      </c>
      <c r="F35" s="7">
        <f t="shared" si="1"/>
        <v>55.676361600021941</v>
      </c>
    </row>
    <row r="36" spans="1:6" ht="63.75" outlineLevel="1" x14ac:dyDescent="0.2">
      <c r="A36" s="3" t="s">
        <v>51</v>
      </c>
      <c r="B36" s="5" t="s">
        <v>79</v>
      </c>
      <c r="C36" s="21">
        <v>236376.16</v>
      </c>
      <c r="D36" s="21">
        <v>114389.63</v>
      </c>
      <c r="E36" s="10">
        <f t="shared" si="0"/>
        <v>-121986.53</v>
      </c>
      <c r="F36" s="7">
        <f t="shared" si="1"/>
        <v>48.393048605240061</v>
      </c>
    </row>
    <row r="37" spans="1:6" ht="25.5" outlineLevel="1" x14ac:dyDescent="0.2">
      <c r="A37" s="3" t="s">
        <v>52</v>
      </c>
      <c r="B37" s="4" t="s">
        <v>53</v>
      </c>
      <c r="C37" s="21">
        <v>40.1</v>
      </c>
      <c r="D37" s="21">
        <v>0</v>
      </c>
      <c r="E37" s="10">
        <f t="shared" si="0"/>
        <v>-40.1</v>
      </c>
      <c r="F37" s="7">
        <f t="shared" si="1"/>
        <v>0</v>
      </c>
    </row>
    <row r="38" spans="1:6" outlineLevel="1" x14ac:dyDescent="0.2">
      <c r="A38" s="3" t="s">
        <v>54</v>
      </c>
      <c r="B38" s="4" t="s">
        <v>55</v>
      </c>
      <c r="C38" s="21">
        <v>189.5</v>
      </c>
      <c r="D38" s="21">
        <v>3.3</v>
      </c>
      <c r="E38" s="10">
        <f t="shared" si="0"/>
        <v>-186.2</v>
      </c>
      <c r="F38" s="7">
        <f t="shared" si="1"/>
        <v>1.7414248021108178</v>
      </c>
    </row>
    <row r="39" spans="1:6" outlineLevel="1" x14ac:dyDescent="0.2">
      <c r="A39" s="3" t="s">
        <v>56</v>
      </c>
      <c r="B39" s="4" t="s">
        <v>57</v>
      </c>
      <c r="C39" s="21">
        <v>654.53</v>
      </c>
      <c r="D39" s="21">
        <v>136.24</v>
      </c>
      <c r="E39" s="10">
        <f t="shared" si="0"/>
        <v>-518.29</v>
      </c>
      <c r="F39" s="7">
        <f t="shared" si="1"/>
        <v>20.814935908208945</v>
      </c>
    </row>
    <row r="40" spans="1:6" outlineLevel="1" x14ac:dyDescent="0.2">
      <c r="A40" s="3" t="s">
        <v>74</v>
      </c>
      <c r="B40" s="4" t="s">
        <v>75</v>
      </c>
      <c r="C40" s="21">
        <v>5000</v>
      </c>
      <c r="D40" s="21">
        <v>0</v>
      </c>
      <c r="E40" s="10">
        <f t="shared" si="0"/>
        <v>-5000</v>
      </c>
      <c r="F40" s="7">
        <f t="shared" si="1"/>
        <v>0</v>
      </c>
    </row>
    <row r="41" spans="1:6" s="9" customFormat="1" x14ac:dyDescent="0.2">
      <c r="A41" s="22" t="s">
        <v>58</v>
      </c>
      <c r="B41" s="23"/>
      <c r="C41" s="24">
        <f>C34+C29+C26+C19+C15+C6+C32</f>
        <v>2133570.91</v>
      </c>
      <c r="D41" s="24">
        <f>D34+D29+D26+D19+D15+D6+D32</f>
        <v>516840.60000000003</v>
      </c>
      <c r="E41" s="11">
        <f t="shared" si="0"/>
        <v>-1616730.31</v>
      </c>
      <c r="F41" s="8">
        <f t="shared" si="1"/>
        <v>24.224205419073698</v>
      </c>
    </row>
    <row r="42" spans="1:6" ht="12.75" customHeight="1" x14ac:dyDescent="0.2">
      <c r="C42" s="17"/>
      <c r="D42" s="18"/>
    </row>
    <row r="43" spans="1:6" ht="12.75" customHeight="1" x14ac:dyDescent="0.2">
      <c r="A43" s="15" t="s">
        <v>80</v>
      </c>
      <c r="B43" s="15"/>
      <c r="C43" s="17"/>
      <c r="D43" s="18"/>
    </row>
    <row r="44" spans="1:6" ht="12.75" customHeight="1" x14ac:dyDescent="0.2">
      <c r="A44" s="15" t="s">
        <v>65</v>
      </c>
      <c r="B44" s="15"/>
      <c r="C44" s="17"/>
      <c r="D44" s="18"/>
    </row>
    <row r="45" spans="1:6" ht="12.75" customHeight="1" x14ac:dyDescent="0.2">
      <c r="A45" s="15"/>
      <c r="B45" s="15"/>
      <c r="C45" s="17"/>
      <c r="D45" s="18"/>
    </row>
    <row r="46" spans="1:6" ht="12.75" customHeight="1" x14ac:dyDescent="0.2">
      <c r="C46" s="17"/>
      <c r="D46" s="18"/>
    </row>
    <row r="47" spans="1:6" ht="12.75" customHeight="1" x14ac:dyDescent="0.2">
      <c r="C47" s="17"/>
      <c r="D47" s="18"/>
    </row>
    <row r="48" spans="1:6" ht="12.75" customHeight="1" x14ac:dyDescent="0.2">
      <c r="C48" s="19"/>
      <c r="D48" s="19"/>
    </row>
  </sheetData>
  <mergeCells count="3">
    <mergeCell ref="A2:F2"/>
    <mergeCell ref="C1:F1"/>
    <mergeCell ref="A3:F3"/>
  </mergeCells>
  <pageMargins left="0.51181102362204722" right="0.51181102362204722" top="0.35433070866141736" bottom="0.35433070866141736" header="0.31496062992125984" footer="0.31496062992125984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User5</cp:lastModifiedBy>
  <cp:lastPrinted>2018-05-24T05:25:13Z</cp:lastPrinted>
  <dcterms:created xsi:type="dcterms:W3CDTF">2017-06-16T05:03:32Z</dcterms:created>
  <dcterms:modified xsi:type="dcterms:W3CDTF">2018-05-24T05:39:43Z</dcterms:modified>
</cp:coreProperties>
</file>